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9DEFA076-39B2-4C95-BA6E-44B1F81F81E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2" r:id="rId1"/>
  </sheets>
  <definedNames>
    <definedName name="_xlnm._FilterDatabase" localSheetId="0" hidden="1">'Приложение 1'!$A$6:$K$8</definedName>
    <definedName name="_xlnm.Print_Titles" localSheetId="0">'Приложение 1'!$5:$6</definedName>
    <definedName name="_xlnm.Print_Area" localSheetId="0">'Приложение 1'!$A$1:$K$10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2" l="1"/>
  <c r="G8" i="12" l="1"/>
</calcChain>
</file>

<file path=xl/sharedStrings.xml><?xml version="1.0" encoding="utf-8"?>
<sst xmlns="http://schemas.openxmlformats.org/spreadsheetml/2006/main" count="21" uniqueCount="21">
  <si>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</si>
  <si>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</si>
  <si>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</si>
  <si>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</si>
  <si>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</si>
  <si>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</si>
  <si>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</si>
  <si>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</si>
  <si>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</si>
  <si>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</si>
  <si>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</si>
  <si>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</si>
  <si>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</si>
  <si>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</si>
  <si>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 xml:space="preserve"> Перечень закупаемых товаров, техническая спецификация</t>
  </si>
  <si>
    <t>Power Stick M 5/3</t>
  </si>
  <si>
    <t xml:space="preserve">Power Stick M5 / 3. Моторизированная рукоятка с максимальным числом оборотов не менее 16000 об/мин. Кабель несъемный, литой, длина не менее 3 м. Опциональное управление с помощью педального переключателя. Длина рукоятки не менее 187 мм, поперечное сечение не менее 17х20 мм, вес не менее 110 г. Диапазон числа оборотов не менее 300-16000 об в мин. Совместимый с видеоэндоскопическим компексом производства Richard Wolf GmbH 2303, 001 </t>
  </si>
  <si>
    <t>штук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</si>
  <si>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языке;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</t>
  </si>
  <si>
    <t>С даты вступления Договора в силу по 31 декабря 2024г., по заявке Заказчика в течение 5 (пять) календарных дней</t>
  </si>
  <si>
    <t>г. Астана, район Есиль, пр. Туран, 32.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</si>
</sst>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24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40">
    <xf numFmtId="0" fontId="0" fillId="0" borderId="0" xfId="0"/>
    <xf numFmtId="164" fontId="16" fillId="0" borderId="0" xfId="17" applyFont="1" applyFill="1" applyBorder="1" applyAlignment="1">
      <alignment vertical="center"/>
    </xf>
    <xf numFmtId="164" fontId="16" fillId="0" borderId="0" xfId="17" applyFont="1" applyFill="1" applyBorder="1" applyAlignment="1">
      <alignment horizontal="right" vertical="center"/>
    </xf>
    <xf numFmtId="164" fontId="16" fillId="0" borderId="0" xfId="17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164" fontId="19" fillId="0" borderId="0" xfId="17" applyFont="1" applyFill="1" applyBorder="1" applyAlignment="1">
      <alignment horizontal="center" vertical="center"/>
    </xf>
    <xf numFmtId="164" fontId="19" fillId="0" borderId="0" xfId="17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164" fontId="20" fillId="0" borderId="1" xfId="17" applyFont="1" applyFill="1" applyBorder="1" applyAlignment="1">
      <alignment horizontal="right" vertical="center"/>
    </xf>
    <xf numFmtId="0" fontId="18" fillId="2" borderId="6" xfId="0" applyFont="1" applyFill="1" applyBorder="1" applyAlignment="1">
      <alignment horizontal="left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164" fontId="20" fillId="0" borderId="0" xfId="17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" fontId="20" fillId="0" borderId="1" xfId="6" applyNumberFormat="1" applyFont="1" applyBorder="1" applyAlignment="1">
      <alignment horizontal="center" vertical="center" wrapText="1"/>
    </xf>
    <xf numFmtId="164" fontId="20" fillId="0" borderId="1" xfId="17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0" fontId="18" fillId="2" borderId="6" xfId="0" applyFont="1" applyFill="1" applyBorder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right" vertical="center"/>
    </xf>
  </cellXfs>
  <cellStyles count="124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24" xfId="123" xr:uid="{E686DCD7-4AD3-4B30-9C68-134F6934AD69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BD077534-47A5-4919-87AE-A1DB121F39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BF39E7FF-77EA-4600-A64C-1BE4CA97572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E851676-80E3-4692-BDFD-B74FAE19D4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1868353-309C-4AEE-9678-FF49A17C1F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B1F4355C-C0EF-40E2-8067-7822E7937E4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CDBA0F3-CAE2-4853-8B76-5DB81CC99E1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E7DDC35E-11AC-432D-A187-74E0E60CE43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D171027E-1BDD-4405-92FD-D33C7C0F0F9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04E041E-59E2-4D4E-9967-22F850AD68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48EB0AF-AEB1-421F-8064-FA3C1AFCE32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E27D593A-648C-4217-9909-2EC672DF80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5D314A85-0CCC-48A8-8EF8-8F7C3A7B3B4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87C24B8-7BFC-4476-867F-E0FA6D8E2F9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2109975F-7BF7-48AE-8B4B-97D106AED5B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6F60E6B4-4300-4060-8A1A-37F41347445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991A03FB-0DAC-48C8-AC13-8845AC6F1FF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E828D935-5575-4A64-A55D-EDCDED0F7A1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4ADA20B7-3FCF-4744-B316-39F70948F17F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B98335A4-C3E5-4653-9C0B-66B9D14A923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F13AAFC4-1ABB-4059-ACEC-0248BBF141D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2E3DCC98-C269-4078-893C-78A465A0E90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901A042A-8640-4D2E-A42B-785FB06BE6E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D59800-79E0-4229-887B-BE1973D8E5C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2B245CA-6003-4EDA-A269-5A04A4BE67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5C2C76AE-2EB5-47A6-8F24-B2AA7385B2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9E54E9A9-375E-4A41-A506-593802BD9B2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6A54690A-18EC-43A9-A76D-224C21EC494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DA75778-3ADC-410B-92A2-9B144414FA9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07B1489-252F-41C8-9862-0478AC3470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7A1695A0-B063-4713-85C9-C1A5F4245E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30AE9469-6DC1-46C4-939F-A81A211F759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EA7E4118-64D8-4C44-900F-9074C01ED93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7C0949A1-715C-4B39-97AB-113737A96B5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9DDA6ED7-B7E8-4AD5-9797-4B1A3C05BC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869CF4FE-951C-45B2-ADB7-954B671997F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EE4FCC30-3F1F-4778-80A9-42807B38FF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3D57DCE-1F52-45A0-AB30-5ADAD7C6FF3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0C8F0E2-455F-406C-B377-2069D3A10E1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B7434349-3026-44DC-989F-BC48DFAFB21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9D77AD27-BEB2-494E-8861-B79C029C0DC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DAAA870-91C3-4DBA-BC7C-6F67F1486E3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D5975737-A306-4B24-A2AE-E410B85C608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60458C46-FAD0-43B7-A617-DE9F2D11EDA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3E3D42EE-7474-44DF-B1A6-EAF18EDE8D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CF32865D-7004-4F57-9EB8-E34FC5CCA7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336CFC46-88AC-450B-B19C-B3E4D7D0FB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2AB1CB2-5351-4A88-AFD9-7BA430C3DC8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C78D071-6282-48C5-B232-CAAD471D8E9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92CFCE97-47AE-439D-902D-AEED2CF8E0C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E11250B1-EAC6-4D19-B65A-3A540A4B68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79A67347-5BF5-4B9B-87EE-DDE19B746BA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86B17194-AB43-4EFC-9A98-C89FFBFA9E0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7BE6AC27-60E0-43A5-9CFC-55239E09EB7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C3C1BCEF-BADA-483A-8F7D-74FE0F8196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1C6D3D3F-B555-4309-B33E-6792A8A6AA1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49B48539-36D2-4625-B587-AFA3D09E2CD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303CE9C0-616F-41FC-8CF2-32B73D4196B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9F5EFE1C-7C4E-4534-99CD-D16183CEF6D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D5F92857-0580-4925-8434-6BCC5ACC9E5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554FC4DF-E351-478B-8979-FBFF62E70D0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F54136C-7408-4415-A56C-097EF5F8CC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ED0D8BB-4567-489F-B0EF-815FEC447BA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CECB093D-2357-40D8-B4C0-A9BD6A304AE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76D8EC66-0588-4813-BFEC-107D6C3D6C4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FD4D0F72-9AD0-483C-8BF3-4A24D2BC225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8A8DD2E-14FB-4227-8F87-9C95920EC0D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B2E3FE31-7BFD-4DF0-903C-C307F63DC60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8FCAA3A1-C7E0-4F9A-910B-D1B9A46D743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C54E55FE-76B8-4D0E-9706-51496DC8837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66DE18E6-5D3E-48D4-8E1D-E1D1E212AB0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66DE94BB-E827-4862-8A4B-5685DC3B420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E266263D-BB3E-42F3-8DDB-5DB7CDD810A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75C179B2-ECFE-440D-BD81-117B0D1A829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56935E47-C394-466E-9569-3B877C5BAC6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5964009" y="2714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5964009" y="332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5964009" y="393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59640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5964009" y="499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3151-CD2C-4105-8F59-2AC6E1CB2318}">
  <dimension ref="A1:K12"/>
  <sheetViews>
    <sheetView tabSelected="1" view="pageBreakPreview" zoomScale="70" zoomScaleNormal="100" zoomScaleSheetLayoutView="70" zoomScalePageLayoutView="85" workbookViewId="0">
      <selection activeCell="K7" sqref="K7"/>
    </sheetView>
  </sheetViews>
  <sheetFormatPr defaultRowHeight="27" customHeight="1" x14ac:dyDescent="0.25"/>
  <cols>
    <col min="1" max="1" width="4.85546875" style="4" customWidth="1"/>
    <col min="2" max="2" width="29.5703125" style="7" customWidth="1"/>
    <col min="3" max="3" width="46.5703125" style="7" customWidth="1"/>
    <col min="4" max="4" width="8.85546875" style="7" customWidth="1"/>
    <col min="5" max="5" width="14.140625" style="1" customWidth="1"/>
    <col min="6" max="6" width="18.5703125" style="3" customWidth="1"/>
    <col min="7" max="7" width="24.42578125" style="2" customWidth="1"/>
    <col min="8" max="8" width="16.5703125" style="2" customWidth="1"/>
    <col min="9" max="9" width="24" style="7" customWidth="1"/>
    <col min="10" max="10" width="23.85546875" style="7" customWidth="1"/>
    <col min="11" max="11" width="20.5703125" style="7" customWidth="1"/>
    <col min="12" max="16384" width="9.140625" style="7"/>
  </cols>
  <sheetData>
    <row r="1" spans="1:11" ht="10.5" customHeight="1" x14ac:dyDescent="0.25">
      <c r="B1" s="5"/>
      <c r="C1" s="5"/>
      <c r="D1" s="6"/>
      <c r="F1" s="1"/>
    </row>
    <row r="2" spans="1:11" ht="27.75" customHeight="1" x14ac:dyDescent="0.25">
      <c r="A2" s="10"/>
      <c r="B2" s="11"/>
      <c r="C2" s="11"/>
      <c r="D2" s="12"/>
      <c r="E2" s="13"/>
      <c r="F2" s="13"/>
      <c r="G2" s="14"/>
      <c r="H2" s="14"/>
      <c r="I2" s="39" t="s">
        <v>7</v>
      </c>
      <c r="J2" s="39"/>
      <c r="K2" s="39"/>
    </row>
    <row r="3" spans="1:11" ht="18" customHeight="1" x14ac:dyDescent="0.25">
      <c r="A3" s="26" t="s">
        <v>14</v>
      </c>
      <c r="B3" s="26"/>
      <c r="C3" s="26"/>
      <c r="D3" s="26"/>
      <c r="E3" s="26"/>
      <c r="F3" s="26"/>
      <c r="G3" s="26"/>
      <c r="H3" s="26"/>
      <c r="I3" s="26"/>
      <c r="J3" s="26"/>
      <c r="K3" s="15"/>
    </row>
    <row r="4" spans="1:11" ht="21.75" customHeight="1" x14ac:dyDescent="0.25">
      <c r="A4" s="10"/>
      <c r="B4" s="11"/>
      <c r="C4" s="11"/>
      <c r="D4" s="12"/>
      <c r="E4" s="13"/>
      <c r="F4" s="13"/>
      <c r="G4" s="14"/>
      <c r="H4" s="14"/>
      <c r="I4" s="15"/>
      <c r="J4" s="15"/>
      <c r="K4" s="15"/>
    </row>
    <row r="5" spans="1:11" ht="16.5" customHeight="1" x14ac:dyDescent="0.25">
      <c r="A5" s="27" t="s">
        <v>9</v>
      </c>
      <c r="B5" s="27" t="s">
        <v>1</v>
      </c>
      <c r="C5" s="27" t="s">
        <v>8</v>
      </c>
      <c r="D5" s="28" t="s">
        <v>0</v>
      </c>
      <c r="E5" s="29" t="s">
        <v>2</v>
      </c>
      <c r="F5" s="29" t="s">
        <v>3</v>
      </c>
      <c r="G5" s="29" t="s">
        <v>4</v>
      </c>
      <c r="H5" s="22" t="s">
        <v>11</v>
      </c>
      <c r="I5" s="22" t="s">
        <v>5</v>
      </c>
      <c r="J5" s="22" t="s">
        <v>6</v>
      </c>
      <c r="K5" s="22" t="s">
        <v>13</v>
      </c>
    </row>
    <row r="6" spans="1:11" ht="43.5" customHeight="1" x14ac:dyDescent="0.25">
      <c r="A6" s="27"/>
      <c r="B6" s="27"/>
      <c r="C6" s="27"/>
      <c r="D6" s="28"/>
      <c r="E6" s="29"/>
      <c r="F6" s="29"/>
      <c r="G6" s="29"/>
      <c r="H6" s="22"/>
      <c r="I6" s="22"/>
      <c r="J6" s="22"/>
      <c r="K6" s="22"/>
    </row>
    <row r="7" spans="1:11" ht="281.25" x14ac:dyDescent="0.25">
      <c r="A7" s="16">
        <v>1</v>
      </c>
      <c r="B7" s="30" t="s">
        <v>15</v>
      </c>
      <c r="C7" s="31" t="s">
        <v>16</v>
      </c>
      <c r="D7" s="32" t="s">
        <v>17</v>
      </c>
      <c r="E7" s="33">
        <v>2</v>
      </c>
      <c r="F7" s="34">
        <v>6758990</v>
      </c>
      <c r="G7" s="35">
        <f t="shared" ref="G7" si="0">E7*F7</f>
        <v>13517980</v>
      </c>
      <c r="H7" s="17" t="s">
        <v>12</v>
      </c>
      <c r="I7" s="17" t="s">
        <v>19</v>
      </c>
      <c r="J7" s="16" t="s">
        <v>20</v>
      </c>
      <c r="K7" s="17">
        <v>0</v>
      </c>
    </row>
    <row r="8" spans="1:11" s="8" customFormat="1" ht="27" customHeight="1" x14ac:dyDescent="0.25">
      <c r="A8" s="18"/>
      <c r="B8" s="19"/>
      <c r="C8" s="23" t="s">
        <v>10</v>
      </c>
      <c r="D8" s="24"/>
      <c r="E8" s="24"/>
      <c r="F8" s="25"/>
      <c r="G8" s="20">
        <f>SUM(G7:G7)</f>
        <v>13517980</v>
      </c>
      <c r="H8" s="20"/>
      <c r="I8" s="19"/>
      <c r="J8" s="19"/>
      <c r="K8" s="19"/>
    </row>
    <row r="9" spans="1:11" ht="341.25" customHeight="1" x14ac:dyDescent="0.25">
      <c r="A9" s="36"/>
      <c r="B9" s="21" t="s">
        <v>18</v>
      </c>
      <c r="C9" s="21"/>
      <c r="D9" s="21"/>
      <c r="E9" s="21"/>
      <c r="F9" s="21"/>
      <c r="G9" s="21"/>
      <c r="H9" s="21"/>
      <c r="I9" s="21"/>
      <c r="J9" s="21"/>
      <c r="K9" s="21"/>
    </row>
    <row r="10" spans="1:11" s="2" customFormat="1" ht="114" customHeight="1" x14ac:dyDescent="0.25">
      <c r="A10" s="37"/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s="2" customFormat="1" ht="18.75" customHeight="1" x14ac:dyDescent="0.25">
      <c r="A11" s="4"/>
      <c r="B11" s="9"/>
      <c r="C11" s="9"/>
      <c r="D11" s="4"/>
      <c r="E11" s="4"/>
      <c r="F11" s="4"/>
      <c r="G11" s="9"/>
      <c r="I11" s="7"/>
      <c r="J11" s="7"/>
      <c r="K11" s="7"/>
    </row>
    <row r="12" spans="1:11" s="2" customFormat="1" ht="18.75" customHeight="1" x14ac:dyDescent="0.25">
      <c r="A12" s="4"/>
      <c r="B12" s="9"/>
      <c r="C12" s="9"/>
      <c r="D12" s="4"/>
      <c r="E12" s="4"/>
      <c r="F12" s="4"/>
      <c r="G12" s="9"/>
      <c r="I12" s="7"/>
      <c r="J12" s="7"/>
      <c r="K12" s="7"/>
    </row>
  </sheetData>
  <autoFilter ref="A6:K8" xr:uid="{B2233151-CD2C-4105-8F59-2AC6E1CB2318}"/>
  <mergeCells count="15">
    <mergeCell ref="I2:K2"/>
    <mergeCell ref="J5:J6"/>
    <mergeCell ref="K5:K6"/>
    <mergeCell ref="C8:F8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B9:K10"/>
  </mergeCells>
  <conditionalFormatting sqref="B7">
    <cfRule type="duplicateValues" dxfId="0" priority="6"/>
  </conditionalFormatting>
  <pageMargins left="0.47244094488188981" right="3.937007874015748E-2" top="0.39370078740157483" bottom="3.937007874015748E-2" header="0.6692913385826772" footer="0.31496062992125984"/>
  <pageSetup paperSize="9" scale="54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2024-03-13T05:05:10Z</dcterms:modified>
</cp:coreProperties>
</file>